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125" yWindow="150" windowWidth="17400" windowHeight="9210" activeTab="1"/>
  </bookViews>
  <sheets>
    <sheet name="Отчет о совместимости" sheetId="4" r:id="rId1"/>
    <sheet name="отчет" sheetId="7" r:id="rId2"/>
  </sheets>
  <definedNames>
    <definedName name="_xlnm.Print_Area" localSheetId="1">отчет!$A$1:$J$43</definedName>
  </definedNames>
  <calcPr calcId="124519"/>
</workbook>
</file>

<file path=xl/calcChain.xml><?xml version="1.0" encoding="utf-8"?>
<calcChain xmlns="http://schemas.openxmlformats.org/spreadsheetml/2006/main">
  <c r="I38" i="7"/>
  <c r="H13"/>
  <c r="L14" l="1"/>
  <c r="I39" l="1"/>
  <c r="L29" l="1"/>
  <c r="L24"/>
  <c r="L31"/>
  <c r="L22"/>
  <c r="L16"/>
  <c r="L13"/>
  <c r="I11" l="1"/>
  <c r="I12" l="1"/>
  <c r="L12" s="1"/>
</calcChain>
</file>

<file path=xl/sharedStrings.xml><?xml version="1.0" encoding="utf-8"?>
<sst xmlns="http://schemas.openxmlformats.org/spreadsheetml/2006/main" count="194" uniqueCount="115">
  <si>
    <t>№ п/п</t>
  </si>
  <si>
    <t>Наименование показателей (индикаторов)</t>
  </si>
  <si>
    <r>
      <t>1.</t>
    </r>
    <r>
      <rPr>
        <sz val="7"/>
        <rFont val="Times New Roman"/>
        <family val="1"/>
        <charset val="204"/>
      </rPr>
      <t> </t>
    </r>
  </si>
  <si>
    <t>1.1.</t>
  </si>
  <si>
    <t>чел.</t>
  </si>
  <si>
    <t>1.2.</t>
  </si>
  <si>
    <t>1.3.</t>
  </si>
  <si>
    <r>
      <t>2.</t>
    </r>
    <r>
      <rPr>
        <sz val="7"/>
        <rFont val="Times New Roman"/>
        <family val="1"/>
        <charset val="204"/>
      </rPr>
      <t> </t>
    </r>
  </si>
  <si>
    <t>2.1.</t>
  </si>
  <si>
    <t>3.1.</t>
  </si>
  <si>
    <t>3.2.</t>
  </si>
  <si>
    <r>
      <t>4.</t>
    </r>
    <r>
      <rPr>
        <sz val="7"/>
        <rFont val="Times New Roman"/>
        <family val="1"/>
        <charset val="204"/>
      </rPr>
      <t> </t>
    </r>
  </si>
  <si>
    <t>4.1.</t>
  </si>
  <si>
    <t>шт.</t>
  </si>
  <si>
    <t>ед.</t>
  </si>
  <si>
    <t>Отчет о совместимости для Приложение 2 -.xls</t>
  </si>
  <si>
    <t>Дата отчета: 28.02.2019 11:35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</si>
  <si>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</si>
  <si>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</si>
  <si>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</si>
  <si>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</si>
  <si>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3.3.</t>
  </si>
  <si>
    <t>3.4.</t>
  </si>
  <si>
    <t>тип показателя (прямой/обратный)</t>
  </si>
  <si>
    <t>Ед. изм.</t>
  </si>
  <si>
    <t>Плановое значение (Ппi)</t>
  </si>
  <si>
    <t>Фактическое  значение (Пфi)</t>
  </si>
  <si>
    <t>Уровень достижения прямого (факт/план х 100) или обратного (план/факт х 100) показателя, т.е. (Pi х 100), (%)</t>
  </si>
  <si>
    <t>прямой</t>
  </si>
  <si>
    <r>
      <rPr>
        <i/>
        <u/>
        <sz val="14"/>
        <rFont val="Times New Roman"/>
        <family val="1"/>
        <charset val="204"/>
      </rPr>
      <t>Задача:</t>
    </r>
    <r>
      <rPr>
        <sz val="14"/>
        <rFont val="Times New Roman"/>
        <family val="1"/>
        <charset val="204"/>
      </rPr>
      <t xml:space="preserve"> 1 Создание условий для профилактики неинфекционных и инфекционных заболеваний</t>
    </r>
  </si>
  <si>
    <t xml:space="preserve">Разработка и внедрение корпоративных программ по укреплению здоровья на рабочем месте в муниципальных учреждениях </t>
  </si>
  <si>
    <t>Количество организаций, внедривших корпоративную программу</t>
  </si>
  <si>
    <t xml:space="preserve">ед. </t>
  </si>
  <si>
    <t>Примечание ( наименование ответственного исполнителя)</t>
  </si>
  <si>
    <t>Департамент образования</t>
  </si>
  <si>
    <t>Департамент культуры</t>
  </si>
  <si>
    <t>Количество участников</t>
  </si>
  <si>
    <t>Проведение мероприятий «Всемирный день  сердца», «Международный день отказа от курения», «Всероссийский день трезвости», направленных на профилактику сердечно-сосудистых заболеваний и  органов дыхания (школьники)</t>
  </si>
  <si>
    <t>Не менее 18000</t>
  </si>
  <si>
    <t>Департамент образования при участии 
Государственного бюджетного  учрежденя зравоохранения «Самарский областной центр общественного здоровья и  медицинской профилактики»
 (по согласованию)</t>
  </si>
  <si>
    <r>
      <rPr>
        <i/>
        <u/>
        <sz val="14"/>
        <rFont val="Times New Roman"/>
        <family val="1"/>
        <charset val="204"/>
      </rPr>
      <t>Задача:</t>
    </r>
    <r>
      <rPr>
        <sz val="14"/>
        <rFont val="Times New Roman"/>
        <family val="1"/>
        <charset val="204"/>
      </rPr>
      <t xml:space="preserve"> 2 Формирование среды, стимулирующей здоровый образ жизни, включая здоровое питание и физическую активность</t>
    </r>
  </si>
  <si>
    <t xml:space="preserve">Проведение урочной и внеурочной деятельности, направленной на формирование культуры здорового образа жизни </t>
  </si>
  <si>
    <t>Количество мероприятий</t>
  </si>
  <si>
    <t xml:space="preserve">Количество участников </t>
  </si>
  <si>
    <t>Не менее 70000</t>
  </si>
  <si>
    <t>2.2.</t>
  </si>
  <si>
    <t>2.3.</t>
  </si>
  <si>
    <t>Не менее 
64 000</t>
  </si>
  <si>
    <t>Организация и проведение физкультурно-спортивных мероприятий на территории городского округа Тольятти для всех возрастных категорий</t>
  </si>
  <si>
    <t>2.4.</t>
  </si>
  <si>
    <t>Не менее 100 000</t>
  </si>
  <si>
    <t>Управление физкультуры и спорта</t>
  </si>
  <si>
    <t>2.5.</t>
  </si>
  <si>
    <t>Организация физкультурных мероприятий с населением</t>
  </si>
  <si>
    <t>Количество жителей, принявших участие в физкультурных мероприятиях</t>
  </si>
  <si>
    <t>Не менее   7 000</t>
  </si>
  <si>
    <t xml:space="preserve"> Организация и проведение физкультурно-спортивных мероприятий на внутридворовых спортивных площадках</t>
  </si>
  <si>
    <t>2.6.</t>
  </si>
  <si>
    <t>Более 5000</t>
  </si>
  <si>
    <t xml:space="preserve">Проведение культурно-просветительских мероприятий, пропагандирующих здоровый образ жизни, интерактивных занятий 
</t>
  </si>
  <si>
    <t>2.7.</t>
  </si>
  <si>
    <t>3.</t>
  </si>
  <si>
    <t xml:space="preserve">Размещение информационных материалов о проведении физкультурно-спортивных мероприятий для всех возрастных категорий граждан  на информационных ресурсах: сайте «Спорт Тольятти», в социальных сетях (Вконтакте, Facebook и Instagram) </t>
  </si>
  <si>
    <t>Количество материалов</t>
  </si>
  <si>
    <t>Количество баннеров</t>
  </si>
  <si>
    <t>Отдел развития потребительского рынка</t>
  </si>
  <si>
    <t>Размещение на официальном портале администрации городского округа Тольятти информации, направленной на  необходимость ведения населением здорового образа жизни</t>
  </si>
  <si>
    <t>Департамент социального обеспечения</t>
  </si>
  <si>
    <t xml:space="preserve">Направление  и размещение информационных материалов (пресс-релизы, буклеты, листовки) о прохождении диспансеризации, профилактике заболеваний на информационных ресурсах организаций городского округа 
</t>
  </si>
  <si>
    <t>Количество размещений</t>
  </si>
  <si>
    <t>Информирование общественных, некоммерческих организаций, органов территориального общественного самоуправления  городского округа Тольятти по вопросам профилактики заболеваний и пропаганды здорового образа жизни</t>
  </si>
  <si>
    <t>Количество направленных материалов</t>
  </si>
  <si>
    <t xml:space="preserve">Не менее 10 </t>
  </si>
  <si>
    <t>Не менее 50</t>
  </si>
  <si>
    <t>Департмент социального обеспечения</t>
  </si>
  <si>
    <t>Управление взаимодействия с общественностью</t>
  </si>
  <si>
    <t>4.2.</t>
  </si>
  <si>
    <t xml:space="preserve">Проведение  физкультурно-массовых общегородских мероприятий с участием предприятий городского округа  </t>
  </si>
  <si>
    <t>Не менее 
1 000</t>
  </si>
  <si>
    <t>Управление физической культуры и спорта</t>
  </si>
  <si>
    <t>4.3.</t>
  </si>
  <si>
    <t>Количество сотрудников организаций</t>
  </si>
  <si>
    <t>-</t>
  </si>
  <si>
    <r>
      <t>5.</t>
    </r>
    <r>
      <rPr>
        <sz val="7"/>
        <rFont val="Times New Roman"/>
        <family val="1"/>
        <charset val="204"/>
      </rPr>
      <t> </t>
    </r>
  </si>
  <si>
    <r>
      <rPr>
        <i/>
        <u/>
        <sz val="14"/>
        <rFont val="Times New Roman"/>
        <family val="1"/>
        <charset val="204"/>
      </rPr>
      <t>Задача:</t>
    </r>
    <r>
      <rPr>
        <sz val="14"/>
        <rFont val="Times New Roman"/>
        <family val="1"/>
        <charset val="204"/>
      </rPr>
      <t xml:space="preserve"> 5 Создание благоприятных условий в целях привлечения медицинских работников для работы в государственные учреждения здравоохранения Самарской области, расположенные на территории городского округа Тольятти</t>
    </r>
  </si>
  <si>
    <t>5.1.</t>
  </si>
  <si>
    <t>количество  обучающихся, получивших соответствующие  выплаты</t>
  </si>
  <si>
    <t>5.2.</t>
  </si>
  <si>
    <t>количество  медицинских работников, получивших соответствующие  выплаты</t>
  </si>
  <si>
    <t>5.3.</t>
  </si>
  <si>
    <t>5.4.</t>
  </si>
  <si>
    <t>Комиссионное вознаграждение по операциям кредитной организации, связанным с перечислением публичных нормативных социальных выплат гражданам на территории городского округа Тольятти, либо доставка данных выплат через почтовые отделения связи</t>
  </si>
  <si>
    <t xml:space="preserve">доля от общей суммы выплат по программе </t>
  </si>
  <si>
    <t>%</t>
  </si>
  <si>
    <t>Департамент информационных технологий и связи (МАУ "МФЦ"), Департмент социального обеспечения</t>
  </si>
  <si>
    <t>Департамент информационных технологий и связи (МАУ "МФЦ")</t>
  </si>
  <si>
    <t>4.4.</t>
  </si>
  <si>
    <t>4.5.</t>
  </si>
  <si>
    <t>Информирование населения о социальной значимости донорства крови и ее компонентов в целях привлечения потенциальных доноров к сдаче крови и (или) ее компонентов</t>
  </si>
  <si>
    <t>Государственного бюджетного  учрежденя зравоохранения «Самарский областной центр общественного здоровья и  медицинской профилактики»
 (по согласованию)</t>
  </si>
  <si>
    <t xml:space="preserve">Проведение встреч с населением (консультаций) по вопросам пропаганды здорового образа жизни населения, сохранения и укрепления здоровья детей и подростков, изменения отношения к своему здоровью и к вредным привычкам, профилактике неинфекционных заболеваний (лекции, круглые столы, конференции, мастер-классы, дни здоровья на базе подведомственных учреждений департамента образования) </t>
  </si>
  <si>
    <t>Размещение социальной рекламы (баннеров)  о здоровом образе жизни  и вреде табакокурения на территории города при условии предоставления готовых макетов изображения, согласованных с департаментом информационной политики Самарской области</t>
  </si>
  <si>
    <t>Информирование населения о возможности распространения социально значимых заболеваний и заболеваний, представляющих опасность для окружающих</t>
  </si>
  <si>
    <t xml:space="preserve">Достижение показателей (индикаторов) муниципальной программы              </t>
  </si>
  <si>
    <t>Наименование целей, задач, мероприятий</t>
  </si>
  <si>
    <t>Проведение городских конкурсов, фестивалей, спортивных мероприятий, направленных на формирование у детей и подростков позитивного отношения к здоровому образу жизни:
-городской конкурс «Здоровячок», Европейская неделя иммунизации;
-чемпионат Школьной баскетбольной лиги «КЭС-БАСКЕТ»</t>
  </si>
  <si>
    <t xml:space="preserve">Реализация мероприятий, направленных на пропаганду здорового питания среди детей и подростков:
-интегрированные уроки, внеклассные мероприятия и классные часы по пропаганде и обучению основам здорового питания;
-школьный конкурс стенгазет, плакатов, рисунков «Как правильно питаться»;
-классные родительские собрания по пропаганде здорового питания;
-школьная конференция «О вкусной и здоровой пище», «Здоровое питание в семье и в школе»              </t>
  </si>
  <si>
    <t>Задача 3.  Проведение информационно-коммуникационной кампании, направленной на осознанное отношение к своему здоровью, привлечение граждан к прохождению профилактического медицинского осмотра, диспансеризации и мотивации к ведению здорового образа жизни</t>
  </si>
  <si>
    <r>
      <rPr>
        <i/>
        <u/>
        <sz val="14"/>
        <rFont val="Times New Roman"/>
        <family val="1"/>
        <charset val="204"/>
      </rPr>
      <t>Задача:</t>
    </r>
    <r>
      <rPr>
        <sz val="14"/>
        <rFont val="Times New Roman"/>
        <family val="1"/>
        <charset val="204"/>
      </rPr>
      <t xml:space="preserve"> 4 Развитие механизма межведомственного взаимодействия в сфере формирования у населения здорового образа жизни и отказа от вредных привычек, в том числе с общественными и некоммерческими организациями</t>
    </r>
  </si>
  <si>
    <t>Методическая поддержка межведомственного взаимодействия по вопросам укрепления и сохранения здоровья населения, участие в разработке и реализации мероприятий и программ повышения уровня знаний сотрудников  организаций по вопросам профилактики неинфекционных заболеваний и формирования здорового образа жизни среди населения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</si>
  <si>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
(федеральный проект  «Обеспечение медицинских организаций системы здравоохранения Самарской области квалифицированными кадрами» национального проекта «Здравоохранение»)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</si>
  <si>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 (федеральный проект  «Обеспечение медицинских организаций системы здравоохранения Самарской области квалифицированными кадрами» национального проекта «Здравоохранение»)</t>
  </si>
  <si>
    <t xml:space="preserve">Приложение №2 к Отчету  о реализации муниципальной программы « Укрепление общественного здоровья
в городском округе Тольятти»   
 на 2021-2024 годы,  утвержденной  постановлением администрации 07.08.2020 №2400-п/1,  за 2024 год
        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</si>
  <si>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заключившим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 (федеральный проект "Обеспечение медицинских организаций системы здравоохраненря Самарской области квалифицированными кадрами" национального проекта "Здравоохранение")»</t>
  </si>
  <si>
    <t>Цель:  формирование потребности и ведения населением активного и здорового образа жизни, профилактика неинфекционных и инфекционных заболеваний, пропаганда здорового питания, создание благоприятных условий в целях привлечения медицинских работников для работы в государственные учреждения здравоохранения Самарской области, расположенные на территории городского округа Тольятти.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</si>
</sst>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8" fillId="0" borderId="0" xfId="0" applyNumberFormat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2" xfId="0" applyNumberForma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13" xfId="0" applyFont="1" applyFill="1" applyBorder="1" applyAlignment="1">
      <alignment horizontal="center" vertical="top" wrapText="1"/>
    </xf>
    <xf numFmtId="164" fontId="5" fillId="0" borderId="5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164" fontId="5" fillId="0" borderId="10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3" fontId="1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4" fontId="1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5" fontId="5" fillId="0" borderId="5" xfId="0" applyNumberFormat="1" applyFont="1" applyFill="1" applyBorder="1" applyAlignment="1">
      <alignment horizontal="center" vertical="top"/>
    </xf>
    <xf numFmtId="164" fontId="5" fillId="0" borderId="13" xfId="0" applyNumberFormat="1" applyFont="1" applyFill="1" applyBorder="1" applyAlignment="1">
      <alignment horizontal="center" vertical="top"/>
    </xf>
    <xf numFmtId="164" fontId="10" fillId="0" borderId="5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0" fillId="0" borderId="0" xfId="0" applyFill="1" applyAlignment="1"/>
    <xf numFmtId="0" fontId="3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/>
    <xf numFmtId="0" fontId="1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/>
    <xf numFmtId="0" fontId="5" fillId="0" borderId="12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left" vertical="top" wrapText="1"/>
    </xf>
    <xf numFmtId="0" fontId="9" fillId="0" borderId="0" xfId="0" applyFont="1" applyFill="1" applyBorder="1" applyAlignment="1"/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vertical="top" wrapText="1"/>
    </xf>
    <xf numFmtId="0" fontId="9" fillId="0" borderId="9" xfId="0" applyFont="1" applyFill="1" applyBorder="1" applyAlignment="1">
      <alignment vertical="top"/>
    </xf>
    <xf numFmtId="0" fontId="9" fillId="0" borderId="10" xfId="0" applyFont="1" applyFill="1" applyBorder="1" applyAlignment="1">
      <alignment vertical="top"/>
    </xf>
    <xf numFmtId="0" fontId="9" fillId="0" borderId="11" xfId="0" applyFont="1" applyFill="1" applyBorder="1" applyAlignment="1">
      <alignment vertical="top"/>
    </xf>
    <xf numFmtId="0" fontId="5" fillId="0" borderId="5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/>
    </xf>
    <xf numFmtId="0" fontId="9" fillId="0" borderId="6" xfId="0" applyFont="1" applyFill="1" applyBorder="1" applyAlignment="1">
      <alignment vertical="top"/>
    </xf>
    <xf numFmtId="0" fontId="3" fillId="0" borderId="8" xfId="0" applyFont="1" applyFill="1" applyBorder="1" applyAlignment="1">
      <alignment horizontal="left" vertical="top" wrapText="1"/>
    </xf>
    <xf numFmtId="0" fontId="9" fillId="0" borderId="14" xfId="0" applyFont="1" applyFill="1" applyBorder="1" applyAlignment="1"/>
    <xf numFmtId="0" fontId="5" fillId="0" borderId="7" xfId="0" applyFont="1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5" fillId="0" borderId="8" xfId="0" applyNumberFormat="1" applyFont="1" applyFill="1" applyBorder="1" applyAlignment="1">
      <alignment vertical="top" wrapText="1"/>
    </xf>
    <xf numFmtId="0" fontId="9" fillId="0" borderId="9" xfId="0" applyFont="1" applyFill="1" applyBorder="1" applyAlignment="1"/>
    <xf numFmtId="0" fontId="0" fillId="0" borderId="7" xfId="0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/>
  </sheetViews>
  <sheetFormatPr defaultRowHeight="1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>
      <c r="B1" s="1" t="s">
        <v>15</v>
      </c>
      <c r="C1" s="2"/>
      <c r="D1" s="7"/>
      <c r="E1" s="7"/>
    </row>
    <row r="2" spans="2:5">
      <c r="B2" s="1" t="s">
        <v>16</v>
      </c>
      <c r="C2" s="2"/>
      <c r="D2" s="7"/>
      <c r="E2" s="7"/>
    </row>
    <row r="3" spans="2:5">
      <c r="B3" s="3"/>
      <c r="C3" s="3"/>
      <c r="D3" s="8"/>
      <c r="E3" s="8"/>
    </row>
    <row r="4" spans="2:5" ht="60">
      <c r="B4" s="4" t="s">
        <v>17</v>
      </c>
      <c r="C4" s="3"/>
      <c r="D4" s="8"/>
      <c r="E4" s="8"/>
    </row>
    <row r="5" spans="2:5">
      <c r="B5" s="3"/>
      <c r="C5" s="3"/>
      <c r="D5" s="8"/>
      <c r="E5" s="8"/>
    </row>
    <row r="6" spans="2:5" ht="30">
      <c r="B6" s="1" t="s">
        <v>18</v>
      </c>
      <c r="C6" s="2"/>
      <c r="D6" s="7"/>
      <c r="E6" s="9" t="s">
        <v>19</v>
      </c>
    </row>
    <row r="7" spans="2:5" ht="15.75" thickBot="1">
      <c r="B7" s="3"/>
      <c r="C7" s="3"/>
      <c r="D7" s="8"/>
      <c r="E7" s="8"/>
    </row>
    <row r="8" spans="2:5" ht="60.75" thickBot="1">
      <c r="B8" s="5" t="s">
        <v>20</v>
      </c>
      <c r="C8" s="6"/>
      <c r="D8" s="10"/>
      <c r="E8" s="11">
        <v>10</v>
      </c>
    </row>
    <row r="9" spans="2:5">
      <c r="B9" s="3"/>
      <c r="C9" s="3"/>
      <c r="D9" s="8"/>
      <c r="E9" s="8"/>
    </row>
    <row r="10" spans="2:5">
      <c r="B10" s="3"/>
      <c r="C10" s="3"/>
      <c r="D10" s="8"/>
      <c r="E1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tabSelected="1" view="pageBreakPreview" zoomScale="60" workbookViewId="0">
      <pane xSplit="9" ySplit="12" topLeftCell="J40" activePane="bottomRight" state="frozen"/>
      <selection pane="topRight" activeCell="J1" sqref="J1"/>
      <selection pane="bottomLeft" activeCell="A13" sqref="A13"/>
      <selection pane="bottomRight" activeCell="I43" sqref="I43"/>
    </sheetView>
  </sheetViews>
  <sheetFormatPr defaultRowHeight="15"/>
  <cols>
    <col min="1" max="1" width="8.85546875" style="12" customWidth="1"/>
    <col min="2" max="2" width="41.7109375" style="12" customWidth="1"/>
    <col min="3" max="3" width="50.140625" style="12" customWidth="1"/>
    <col min="4" max="4" width="33.28515625" style="12" customWidth="1"/>
    <col min="5" max="5" width="17" style="12" customWidth="1"/>
    <col min="6" max="6" width="11.42578125" style="12" customWidth="1"/>
    <col min="7" max="7" width="20.140625" style="12" customWidth="1"/>
    <col min="8" max="8" width="19.42578125" style="12" customWidth="1"/>
    <col min="9" max="9" width="24.85546875" style="12" customWidth="1"/>
    <col min="10" max="10" width="34" style="12" customWidth="1"/>
    <col min="11" max="16384" width="9.140625" style="12"/>
  </cols>
  <sheetData>
    <row r="1" spans="1:12" ht="93.75" customHeight="1">
      <c r="E1" s="49" t="s">
        <v>112</v>
      </c>
      <c r="F1" s="50"/>
      <c r="G1" s="50"/>
      <c r="H1" s="50"/>
      <c r="I1" s="50"/>
      <c r="J1" s="51"/>
    </row>
    <row r="2" spans="1:12" ht="21.75" customHeight="1">
      <c r="E2" s="50"/>
      <c r="F2" s="50"/>
      <c r="G2" s="50"/>
      <c r="H2" s="50"/>
      <c r="I2" s="50"/>
      <c r="J2" s="51"/>
    </row>
    <row r="3" spans="1:12" ht="20.25" customHeight="1">
      <c r="A3" s="13"/>
      <c r="B3" s="13"/>
      <c r="E3" s="56"/>
      <c r="F3" s="56"/>
      <c r="G3" s="56"/>
      <c r="H3" s="56"/>
      <c r="I3" s="56"/>
    </row>
    <row r="4" spans="1:12" ht="57" customHeight="1">
      <c r="A4" s="57" t="s">
        <v>103</v>
      </c>
      <c r="B4" s="58"/>
      <c r="C4" s="58"/>
      <c r="D4" s="58"/>
      <c r="E4" s="58"/>
      <c r="F4" s="58"/>
      <c r="G4" s="58"/>
      <c r="H4" s="58"/>
      <c r="I4" s="58"/>
    </row>
    <row r="5" spans="1:12" ht="13.5" customHeight="1">
      <c r="A5" s="14"/>
      <c r="B5" s="14"/>
      <c r="C5" s="14"/>
      <c r="D5" s="14"/>
      <c r="E5" s="14"/>
      <c r="F5" s="14"/>
      <c r="G5" s="14"/>
      <c r="H5" s="14"/>
      <c r="I5" s="14"/>
    </row>
    <row r="6" spans="1:12" ht="33" customHeight="1">
      <c r="A6" s="59" t="s">
        <v>0</v>
      </c>
      <c r="B6" s="59" t="s">
        <v>104</v>
      </c>
      <c r="C6" s="61"/>
      <c r="D6" s="59" t="s">
        <v>1</v>
      </c>
      <c r="E6" s="59" t="s">
        <v>23</v>
      </c>
      <c r="F6" s="59" t="s">
        <v>24</v>
      </c>
      <c r="G6" s="62" t="s">
        <v>25</v>
      </c>
      <c r="H6" s="62" t="s">
        <v>26</v>
      </c>
      <c r="I6" s="62" t="s">
        <v>27</v>
      </c>
      <c r="J6" s="62" t="s">
        <v>33</v>
      </c>
    </row>
    <row r="7" spans="1:12" ht="68.25" customHeight="1">
      <c r="A7" s="60"/>
      <c r="B7" s="61"/>
      <c r="C7" s="61"/>
      <c r="D7" s="59"/>
      <c r="E7" s="59"/>
      <c r="F7" s="59"/>
      <c r="G7" s="63"/>
      <c r="H7" s="63"/>
      <c r="I7" s="63"/>
      <c r="J7" s="63"/>
    </row>
    <row r="8" spans="1:12" ht="15.75">
      <c r="A8" s="15">
        <v>1</v>
      </c>
      <c r="B8" s="59">
        <v>2</v>
      </c>
      <c r="C8" s="73"/>
      <c r="D8" s="32">
        <v>3</v>
      </c>
      <c r="E8" s="32">
        <v>4</v>
      </c>
      <c r="F8" s="32">
        <v>5</v>
      </c>
      <c r="G8" s="32">
        <v>6</v>
      </c>
      <c r="H8" s="32">
        <v>7</v>
      </c>
      <c r="I8" s="32">
        <v>8</v>
      </c>
      <c r="J8" s="32">
        <v>9</v>
      </c>
    </row>
    <row r="9" spans="1:12" s="16" customFormat="1" ht="39" customHeight="1">
      <c r="A9" s="64" t="s">
        <v>114</v>
      </c>
      <c r="B9" s="65"/>
      <c r="C9" s="65"/>
      <c r="D9" s="65"/>
      <c r="E9" s="65"/>
      <c r="F9" s="65"/>
      <c r="G9" s="65"/>
      <c r="H9" s="65"/>
      <c r="I9" s="65"/>
      <c r="J9" s="66"/>
    </row>
    <row r="10" spans="1:12" ht="27" customHeight="1">
      <c r="A10" s="17" t="s">
        <v>2</v>
      </c>
      <c r="B10" s="69" t="s">
        <v>29</v>
      </c>
      <c r="C10" s="70"/>
      <c r="D10" s="70"/>
      <c r="E10" s="70"/>
      <c r="F10" s="70"/>
      <c r="G10" s="70"/>
      <c r="H10" s="70"/>
      <c r="I10" s="70"/>
    </row>
    <row r="11" spans="1:12" ht="59.25" customHeight="1">
      <c r="A11" s="67" t="s">
        <v>3</v>
      </c>
      <c r="B11" s="71" t="s">
        <v>30</v>
      </c>
      <c r="C11" s="53"/>
      <c r="D11" s="62" t="s">
        <v>31</v>
      </c>
      <c r="E11" s="33" t="s">
        <v>28</v>
      </c>
      <c r="F11" s="38" t="s">
        <v>32</v>
      </c>
      <c r="G11" s="39">
        <v>137</v>
      </c>
      <c r="H11" s="39">
        <v>137</v>
      </c>
      <c r="I11" s="18">
        <f>H11/G11*100</f>
        <v>100</v>
      </c>
      <c r="J11" s="19" t="s">
        <v>34</v>
      </c>
    </row>
    <row r="12" spans="1:12" ht="27" customHeight="1">
      <c r="A12" s="68"/>
      <c r="B12" s="53"/>
      <c r="C12" s="53"/>
      <c r="D12" s="72"/>
      <c r="E12" s="33" t="s">
        <v>28</v>
      </c>
      <c r="F12" s="38" t="s">
        <v>32</v>
      </c>
      <c r="G12" s="39">
        <v>32</v>
      </c>
      <c r="H12" s="39">
        <v>30</v>
      </c>
      <c r="I12" s="18">
        <f t="shared" ref="I12" si="0">H12/G12*100</f>
        <v>93.75</v>
      </c>
      <c r="J12" s="19" t="s">
        <v>35</v>
      </c>
      <c r="L12" s="12">
        <f>(I11+I12)/2</f>
        <v>96.875</v>
      </c>
    </row>
    <row r="13" spans="1:12" ht="103.5" customHeight="1">
      <c r="A13" s="34" t="s">
        <v>5</v>
      </c>
      <c r="B13" s="88" t="s">
        <v>100</v>
      </c>
      <c r="C13" s="89"/>
      <c r="D13" s="35" t="s">
        <v>36</v>
      </c>
      <c r="E13" s="36" t="s">
        <v>28</v>
      </c>
      <c r="F13" s="37" t="s">
        <v>4</v>
      </c>
      <c r="G13" s="40">
        <v>70000</v>
      </c>
      <c r="H13" s="41">
        <f>74482+115286+7771+60</f>
        <v>197599</v>
      </c>
      <c r="I13" s="20">
        <v>100</v>
      </c>
      <c r="J13" s="19" t="s">
        <v>34</v>
      </c>
      <c r="L13" s="12" t="e">
        <f>(I13+#REF!)/2</f>
        <v>#REF!</v>
      </c>
    </row>
    <row r="14" spans="1:12" ht="171.75" customHeight="1">
      <c r="A14" s="38" t="s">
        <v>6</v>
      </c>
      <c r="B14" s="81" t="s">
        <v>37</v>
      </c>
      <c r="C14" s="95"/>
      <c r="D14" s="33" t="s">
        <v>36</v>
      </c>
      <c r="E14" s="33" t="s">
        <v>28</v>
      </c>
      <c r="F14" s="37" t="s">
        <v>4</v>
      </c>
      <c r="G14" s="38" t="s">
        <v>38</v>
      </c>
      <c r="H14" s="38">
        <v>27870</v>
      </c>
      <c r="I14" s="18">
        <v>100</v>
      </c>
      <c r="J14" s="21" t="s">
        <v>39</v>
      </c>
      <c r="L14" s="22">
        <f>H13+H14</f>
        <v>225469</v>
      </c>
    </row>
    <row r="15" spans="1:12" ht="57" customHeight="1">
      <c r="A15" s="23" t="s">
        <v>7</v>
      </c>
      <c r="B15" s="93" t="s">
        <v>40</v>
      </c>
      <c r="C15" s="94"/>
      <c r="D15" s="94"/>
      <c r="E15" s="94"/>
      <c r="F15" s="94"/>
      <c r="G15" s="94"/>
      <c r="H15" s="94"/>
      <c r="I15" s="94"/>
      <c r="J15" s="24"/>
    </row>
    <row r="16" spans="1:12" ht="57" customHeight="1">
      <c r="A16" s="91" t="s">
        <v>8</v>
      </c>
      <c r="B16" s="96" t="s">
        <v>41</v>
      </c>
      <c r="C16" s="48"/>
      <c r="D16" s="33" t="s">
        <v>42</v>
      </c>
      <c r="E16" s="33" t="s">
        <v>28</v>
      </c>
      <c r="F16" s="25" t="s">
        <v>14</v>
      </c>
      <c r="G16" s="23">
        <v>33</v>
      </c>
      <c r="H16" s="23">
        <v>35</v>
      </c>
      <c r="I16" s="42">
        <v>100</v>
      </c>
      <c r="J16" s="19" t="s">
        <v>34</v>
      </c>
      <c r="L16" s="12">
        <f>(I16+I17)/2</f>
        <v>100</v>
      </c>
    </row>
    <row r="17" spans="1:12" ht="69.75" customHeight="1">
      <c r="A17" s="98"/>
      <c r="B17" s="48"/>
      <c r="C17" s="48"/>
      <c r="D17" s="33" t="s">
        <v>43</v>
      </c>
      <c r="E17" s="33" t="s">
        <v>28</v>
      </c>
      <c r="F17" s="33" t="s">
        <v>4</v>
      </c>
      <c r="G17" s="33" t="s">
        <v>44</v>
      </c>
      <c r="H17" s="33">
        <v>70000</v>
      </c>
      <c r="I17" s="43">
        <v>100</v>
      </c>
      <c r="J17" s="19" t="s">
        <v>34</v>
      </c>
    </row>
    <row r="18" spans="1:12" ht="92.25" customHeight="1">
      <c r="A18" s="38" t="s">
        <v>45</v>
      </c>
      <c r="B18" s="96" t="s">
        <v>105</v>
      </c>
      <c r="C18" s="48"/>
      <c r="D18" s="33" t="s">
        <v>36</v>
      </c>
      <c r="E18" s="33" t="s">
        <v>28</v>
      </c>
      <c r="F18" s="33" t="s">
        <v>4</v>
      </c>
      <c r="G18" s="33">
        <v>200</v>
      </c>
      <c r="H18" s="33">
        <v>2000</v>
      </c>
      <c r="I18" s="43">
        <v>100</v>
      </c>
      <c r="J18" s="19" t="s">
        <v>34</v>
      </c>
    </row>
    <row r="19" spans="1:12" ht="135" customHeight="1">
      <c r="A19" s="38" t="s">
        <v>46</v>
      </c>
      <c r="B19" s="92" t="s">
        <v>106</v>
      </c>
      <c r="C19" s="82"/>
      <c r="D19" s="33" t="s">
        <v>36</v>
      </c>
      <c r="E19" s="33" t="s">
        <v>28</v>
      </c>
      <c r="F19" s="38" t="s">
        <v>4</v>
      </c>
      <c r="G19" s="40" t="s">
        <v>47</v>
      </c>
      <c r="H19" s="39">
        <v>66925</v>
      </c>
      <c r="I19" s="44">
        <v>100</v>
      </c>
      <c r="J19" s="19" t="s">
        <v>34</v>
      </c>
    </row>
    <row r="20" spans="1:12" ht="61.5" customHeight="1">
      <c r="A20" s="38" t="s">
        <v>49</v>
      </c>
      <c r="B20" s="81" t="s">
        <v>48</v>
      </c>
      <c r="C20" s="82"/>
      <c r="D20" s="33" t="s">
        <v>36</v>
      </c>
      <c r="E20" s="33" t="s">
        <v>28</v>
      </c>
      <c r="F20" s="38" t="s">
        <v>4</v>
      </c>
      <c r="G20" s="38" t="s">
        <v>50</v>
      </c>
      <c r="H20" s="38">
        <v>138544</v>
      </c>
      <c r="I20" s="44">
        <v>100</v>
      </c>
      <c r="J20" s="21" t="s">
        <v>51</v>
      </c>
    </row>
    <row r="21" spans="1:12" ht="63" customHeight="1">
      <c r="A21" s="38" t="s">
        <v>52</v>
      </c>
      <c r="B21" s="81" t="s">
        <v>53</v>
      </c>
      <c r="C21" s="82"/>
      <c r="D21" s="33" t="s">
        <v>54</v>
      </c>
      <c r="E21" s="33" t="s">
        <v>28</v>
      </c>
      <c r="F21" s="38" t="s">
        <v>4</v>
      </c>
      <c r="G21" s="38" t="s">
        <v>55</v>
      </c>
      <c r="H21" s="38">
        <v>19852</v>
      </c>
      <c r="I21" s="18">
        <v>100</v>
      </c>
      <c r="J21" s="21" t="s">
        <v>51</v>
      </c>
    </row>
    <row r="22" spans="1:12" ht="52.5" customHeight="1">
      <c r="A22" s="67" t="s">
        <v>57</v>
      </c>
      <c r="B22" s="77" t="s">
        <v>56</v>
      </c>
      <c r="C22" s="78"/>
      <c r="D22" s="33" t="s">
        <v>42</v>
      </c>
      <c r="E22" s="33" t="s">
        <v>28</v>
      </c>
      <c r="F22" s="38" t="s">
        <v>14</v>
      </c>
      <c r="G22" s="38">
        <v>500</v>
      </c>
      <c r="H22" s="38">
        <v>565</v>
      </c>
      <c r="I22" s="18">
        <v>100</v>
      </c>
      <c r="J22" s="21" t="s">
        <v>51</v>
      </c>
      <c r="L22" s="12">
        <f>(I22+I23)/2</f>
        <v>100</v>
      </c>
    </row>
    <row r="23" spans="1:12" ht="52.5" customHeight="1">
      <c r="A23" s="76"/>
      <c r="B23" s="79"/>
      <c r="C23" s="80"/>
      <c r="D23" s="33" t="s">
        <v>36</v>
      </c>
      <c r="E23" s="33" t="s">
        <v>28</v>
      </c>
      <c r="F23" s="38" t="s">
        <v>4</v>
      </c>
      <c r="G23" s="38" t="s">
        <v>58</v>
      </c>
      <c r="H23" s="38">
        <v>12246</v>
      </c>
      <c r="I23" s="18">
        <v>100</v>
      </c>
      <c r="J23" s="21" t="s">
        <v>51</v>
      </c>
    </row>
    <row r="24" spans="1:12" ht="63" customHeight="1">
      <c r="A24" s="38" t="s">
        <v>60</v>
      </c>
      <c r="B24" s="81" t="s">
        <v>59</v>
      </c>
      <c r="C24" s="82"/>
      <c r="D24" s="33" t="s">
        <v>42</v>
      </c>
      <c r="E24" s="33" t="s">
        <v>28</v>
      </c>
      <c r="F24" s="38" t="s">
        <v>14</v>
      </c>
      <c r="G24" s="38">
        <v>86</v>
      </c>
      <c r="H24" s="38">
        <v>211</v>
      </c>
      <c r="I24" s="18">
        <v>100</v>
      </c>
      <c r="J24" s="21" t="s">
        <v>35</v>
      </c>
      <c r="L24" s="22">
        <f>H17+H18+H19+H20+H21+H23</f>
        <v>309567</v>
      </c>
    </row>
    <row r="25" spans="1:12" ht="63" customHeight="1">
      <c r="A25" s="38" t="s">
        <v>61</v>
      </c>
      <c r="B25" s="81" t="s">
        <v>107</v>
      </c>
      <c r="C25" s="83"/>
      <c r="D25" s="83"/>
      <c r="E25" s="83"/>
      <c r="F25" s="83"/>
      <c r="G25" s="83"/>
      <c r="H25" s="83"/>
      <c r="I25" s="83"/>
      <c r="J25" s="82"/>
    </row>
    <row r="26" spans="1:12" ht="78.75" customHeight="1">
      <c r="A26" s="38" t="s">
        <v>9</v>
      </c>
      <c r="B26" s="81" t="s">
        <v>62</v>
      </c>
      <c r="C26" s="82"/>
      <c r="D26" s="33" t="s">
        <v>63</v>
      </c>
      <c r="E26" s="33" t="s">
        <v>28</v>
      </c>
      <c r="F26" s="38" t="s">
        <v>14</v>
      </c>
      <c r="G26" s="38">
        <v>1200</v>
      </c>
      <c r="H26" s="38">
        <v>1578</v>
      </c>
      <c r="I26" s="18">
        <v>100</v>
      </c>
      <c r="J26" s="21" t="s">
        <v>51</v>
      </c>
    </row>
    <row r="27" spans="1:12" ht="83.25" customHeight="1">
      <c r="A27" s="38" t="s">
        <v>10</v>
      </c>
      <c r="B27" s="81" t="s">
        <v>101</v>
      </c>
      <c r="C27" s="82"/>
      <c r="D27" s="33" t="s">
        <v>64</v>
      </c>
      <c r="E27" s="33" t="s">
        <v>28</v>
      </c>
      <c r="F27" s="38" t="s">
        <v>13</v>
      </c>
      <c r="G27" s="38" t="s">
        <v>82</v>
      </c>
      <c r="H27" s="38" t="s">
        <v>82</v>
      </c>
      <c r="I27" s="18" t="s">
        <v>82</v>
      </c>
      <c r="J27" s="21" t="s">
        <v>65</v>
      </c>
    </row>
    <row r="28" spans="1:12" ht="69.75" customHeight="1">
      <c r="A28" s="38" t="s">
        <v>21</v>
      </c>
      <c r="B28" s="81" t="s">
        <v>66</v>
      </c>
      <c r="C28" s="82"/>
      <c r="D28" s="33" t="s">
        <v>63</v>
      </c>
      <c r="E28" s="33" t="s">
        <v>28</v>
      </c>
      <c r="F28" s="38" t="s">
        <v>14</v>
      </c>
      <c r="G28" s="38">
        <v>50</v>
      </c>
      <c r="H28" s="38">
        <v>770</v>
      </c>
      <c r="I28" s="18">
        <v>100</v>
      </c>
      <c r="J28" s="21" t="s">
        <v>67</v>
      </c>
    </row>
    <row r="29" spans="1:12" ht="92.25" customHeight="1">
      <c r="A29" s="38" t="s">
        <v>22</v>
      </c>
      <c r="B29" s="81" t="s">
        <v>68</v>
      </c>
      <c r="C29" s="82"/>
      <c r="D29" s="33" t="s">
        <v>69</v>
      </c>
      <c r="E29" s="33" t="s">
        <v>28</v>
      </c>
      <c r="F29" s="38" t="s">
        <v>14</v>
      </c>
      <c r="G29" s="38">
        <v>4</v>
      </c>
      <c r="H29" s="38">
        <v>320</v>
      </c>
      <c r="I29" s="18">
        <v>100</v>
      </c>
      <c r="J29" s="21" t="s">
        <v>67</v>
      </c>
      <c r="L29" s="12">
        <f>H26+H28+H29</f>
        <v>2668</v>
      </c>
    </row>
    <row r="30" spans="1:12" ht="36.75" customHeight="1">
      <c r="A30" s="26" t="s">
        <v>11</v>
      </c>
      <c r="B30" s="84" t="s">
        <v>108</v>
      </c>
      <c r="C30" s="85"/>
      <c r="D30" s="85"/>
      <c r="E30" s="85"/>
      <c r="F30" s="85"/>
      <c r="G30" s="85"/>
      <c r="H30" s="85"/>
      <c r="I30" s="85"/>
    </row>
    <row r="31" spans="1:12" ht="50.25" customHeight="1">
      <c r="A31" s="91" t="s">
        <v>12</v>
      </c>
      <c r="B31" s="47" t="s">
        <v>70</v>
      </c>
      <c r="C31" s="48"/>
      <c r="D31" s="62" t="s">
        <v>71</v>
      </c>
      <c r="E31" s="74" t="s">
        <v>28</v>
      </c>
      <c r="F31" s="38" t="s">
        <v>14</v>
      </c>
      <c r="G31" s="38" t="s">
        <v>72</v>
      </c>
      <c r="H31" s="38">
        <v>20</v>
      </c>
      <c r="I31" s="27">
        <v>100</v>
      </c>
      <c r="J31" s="21" t="s">
        <v>74</v>
      </c>
      <c r="L31" s="12">
        <f>(I31+100)/2</f>
        <v>100</v>
      </c>
    </row>
    <row r="32" spans="1:12" ht="50.25" customHeight="1">
      <c r="A32" s="91"/>
      <c r="B32" s="48"/>
      <c r="C32" s="48"/>
      <c r="D32" s="99"/>
      <c r="E32" s="75"/>
      <c r="F32" s="38" t="s">
        <v>14</v>
      </c>
      <c r="G32" s="38" t="s">
        <v>73</v>
      </c>
      <c r="H32" s="38">
        <v>122</v>
      </c>
      <c r="I32" s="27">
        <v>100</v>
      </c>
      <c r="J32" s="21" t="s">
        <v>75</v>
      </c>
    </row>
    <row r="33" spans="1:10" ht="73.5" customHeight="1">
      <c r="A33" s="37" t="s">
        <v>76</v>
      </c>
      <c r="B33" s="97" t="s">
        <v>77</v>
      </c>
      <c r="C33" s="80"/>
      <c r="D33" s="36" t="s">
        <v>36</v>
      </c>
      <c r="E33" s="36" t="s">
        <v>28</v>
      </c>
      <c r="F33" s="37" t="s">
        <v>4</v>
      </c>
      <c r="G33" s="36" t="s">
        <v>78</v>
      </c>
      <c r="H33" s="37">
        <v>1062</v>
      </c>
      <c r="I33" s="45">
        <v>100</v>
      </c>
      <c r="J33" s="21" t="s">
        <v>79</v>
      </c>
    </row>
    <row r="34" spans="1:10" ht="124.5" customHeight="1">
      <c r="A34" s="37" t="s">
        <v>80</v>
      </c>
      <c r="B34" s="81" t="s">
        <v>109</v>
      </c>
      <c r="C34" s="90"/>
      <c r="D34" s="36" t="s">
        <v>81</v>
      </c>
      <c r="E34" s="36" t="s">
        <v>28</v>
      </c>
      <c r="F34" s="37" t="s">
        <v>4</v>
      </c>
      <c r="G34" s="36" t="s">
        <v>82</v>
      </c>
      <c r="H34" s="37" t="s">
        <v>82</v>
      </c>
      <c r="I34" s="20" t="s">
        <v>82</v>
      </c>
      <c r="J34" s="21" t="s">
        <v>99</v>
      </c>
    </row>
    <row r="35" spans="1:10" ht="57" customHeight="1">
      <c r="A35" s="37" t="s">
        <v>96</v>
      </c>
      <c r="B35" s="81" t="s">
        <v>102</v>
      </c>
      <c r="C35" s="86"/>
      <c r="D35" s="33" t="s">
        <v>71</v>
      </c>
      <c r="E35" s="33" t="s">
        <v>28</v>
      </c>
      <c r="F35" s="33" t="s">
        <v>14</v>
      </c>
      <c r="G35" s="33">
        <v>1</v>
      </c>
      <c r="H35" s="33">
        <v>14</v>
      </c>
      <c r="I35" s="18">
        <v>100</v>
      </c>
      <c r="J35" s="21" t="s">
        <v>74</v>
      </c>
    </row>
    <row r="36" spans="1:10" ht="72" customHeight="1">
      <c r="A36" s="37" t="s">
        <v>97</v>
      </c>
      <c r="B36" s="81" t="s">
        <v>98</v>
      </c>
      <c r="C36" s="87"/>
      <c r="D36" s="33" t="s">
        <v>71</v>
      </c>
      <c r="E36" s="33" t="s">
        <v>28</v>
      </c>
      <c r="F36" s="33" t="s">
        <v>14</v>
      </c>
      <c r="G36" s="33">
        <v>4</v>
      </c>
      <c r="H36" s="33">
        <v>10</v>
      </c>
      <c r="I36" s="18">
        <v>100</v>
      </c>
      <c r="J36" s="21" t="s">
        <v>74</v>
      </c>
    </row>
    <row r="37" spans="1:10" ht="88.5" customHeight="1">
      <c r="A37" s="23" t="s">
        <v>83</v>
      </c>
      <c r="B37" s="52" t="s">
        <v>84</v>
      </c>
      <c r="C37" s="53"/>
      <c r="D37" s="53"/>
      <c r="E37" s="53"/>
      <c r="F37" s="53"/>
      <c r="G37" s="53"/>
      <c r="H37" s="53"/>
      <c r="I37" s="53"/>
      <c r="J37" s="21"/>
    </row>
    <row r="38" spans="1:10" ht="148.5" customHeight="1">
      <c r="A38" s="28" t="s">
        <v>85</v>
      </c>
      <c r="B38" s="54" t="s">
        <v>113</v>
      </c>
      <c r="C38" s="55"/>
      <c r="D38" s="29" t="s">
        <v>86</v>
      </c>
      <c r="E38" s="29" t="s">
        <v>28</v>
      </c>
      <c r="F38" s="28" t="s">
        <v>4</v>
      </c>
      <c r="G38" s="29">
        <v>500</v>
      </c>
      <c r="H38" s="28">
        <v>521</v>
      </c>
      <c r="I38" s="46">
        <f>H38*100/G38</f>
        <v>104.2</v>
      </c>
      <c r="J38" s="30" t="s">
        <v>94</v>
      </c>
    </row>
    <row r="39" spans="1:10" ht="154.5" customHeight="1">
      <c r="A39" s="38" t="s">
        <v>87</v>
      </c>
      <c r="B39" s="47" t="s">
        <v>110</v>
      </c>
      <c r="C39" s="48"/>
      <c r="D39" s="33" t="s">
        <v>88</v>
      </c>
      <c r="E39" s="33" t="s">
        <v>28</v>
      </c>
      <c r="F39" s="33" t="s">
        <v>4</v>
      </c>
      <c r="G39" s="33">
        <v>77</v>
      </c>
      <c r="H39" s="33">
        <v>72</v>
      </c>
      <c r="I39" s="18">
        <f t="shared" ref="I39" si="1">H39/G39*100</f>
        <v>93.506493506493499</v>
      </c>
      <c r="J39" s="21" t="s">
        <v>94</v>
      </c>
    </row>
    <row r="40" spans="1:10" ht="154.5" customHeight="1">
      <c r="A40" s="38" t="s">
        <v>89</v>
      </c>
      <c r="B40" s="47" t="s">
        <v>111</v>
      </c>
      <c r="C40" s="48"/>
      <c r="D40" s="33" t="s">
        <v>88</v>
      </c>
      <c r="E40" s="33" t="s">
        <v>28</v>
      </c>
      <c r="F40" s="33" t="s">
        <v>4</v>
      </c>
      <c r="G40" s="33">
        <v>11</v>
      </c>
      <c r="H40" s="33">
        <v>11</v>
      </c>
      <c r="I40" s="43">
        <v>100</v>
      </c>
      <c r="J40" s="21" t="s">
        <v>94</v>
      </c>
    </row>
    <row r="41" spans="1:10" ht="154.5" customHeight="1">
      <c r="A41" s="38" t="s">
        <v>90</v>
      </c>
      <c r="B41" s="47" t="s">
        <v>91</v>
      </c>
      <c r="C41" s="48"/>
      <c r="D41" s="33" t="s">
        <v>92</v>
      </c>
      <c r="E41" s="33" t="s">
        <v>28</v>
      </c>
      <c r="F41" s="33" t="s">
        <v>93</v>
      </c>
      <c r="G41" s="33">
        <v>0.8</v>
      </c>
      <c r="H41" s="33">
        <v>0.8</v>
      </c>
      <c r="I41" s="43">
        <v>100</v>
      </c>
      <c r="J41" s="21" t="s">
        <v>95</v>
      </c>
    </row>
    <row r="43" spans="1:10">
      <c r="I43" s="31"/>
    </row>
    <row r="44" spans="1:10">
      <c r="I44" s="31"/>
      <c r="J44" s="31"/>
    </row>
  </sheetData>
  <mergeCells count="49">
    <mergeCell ref="B35:C35"/>
    <mergeCell ref="B36:C36"/>
    <mergeCell ref="B13:C13"/>
    <mergeCell ref="B34:C34"/>
    <mergeCell ref="A31:A32"/>
    <mergeCell ref="B31:C32"/>
    <mergeCell ref="B19:C19"/>
    <mergeCell ref="B21:C21"/>
    <mergeCell ref="B20:C20"/>
    <mergeCell ref="B15:I15"/>
    <mergeCell ref="B14:C14"/>
    <mergeCell ref="B18:C18"/>
    <mergeCell ref="B33:C33"/>
    <mergeCell ref="A16:A17"/>
    <mergeCell ref="B16:C17"/>
    <mergeCell ref="D31:D32"/>
    <mergeCell ref="E31:E32"/>
    <mergeCell ref="A22:A23"/>
    <mergeCell ref="B22:C23"/>
    <mergeCell ref="B24:C24"/>
    <mergeCell ref="B26:C26"/>
    <mergeCell ref="B27:C27"/>
    <mergeCell ref="B25:J25"/>
    <mergeCell ref="B30:I30"/>
    <mergeCell ref="B29:C29"/>
    <mergeCell ref="B28:C28"/>
    <mergeCell ref="I6:I7"/>
    <mergeCell ref="B10:I10"/>
    <mergeCell ref="B11:C12"/>
    <mergeCell ref="D11:D12"/>
    <mergeCell ref="B8:C8"/>
    <mergeCell ref="G6:G7"/>
    <mergeCell ref="H6:H7"/>
    <mergeCell ref="B41:C41"/>
    <mergeCell ref="E1:J2"/>
    <mergeCell ref="B37:I37"/>
    <mergeCell ref="B38:C38"/>
    <mergeCell ref="B39:C39"/>
    <mergeCell ref="B40:C40"/>
    <mergeCell ref="E3:I3"/>
    <mergeCell ref="A4:I4"/>
    <mergeCell ref="A6:A7"/>
    <mergeCell ref="B6:C7"/>
    <mergeCell ref="D6:D7"/>
    <mergeCell ref="E6:E7"/>
    <mergeCell ref="F6:F7"/>
    <mergeCell ref="J6:J7"/>
    <mergeCell ref="A9:J9"/>
    <mergeCell ref="A11:A12"/>
  </mergeCells>
  <pageMargins left="0.15748031496062992" right="0.1968503937007874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 о совместимости</vt:lpstr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Светлана Викторовна</dc:creator>
  <cp:lastModifiedBy>davitjan.ej</cp:lastModifiedBy>
  <cp:lastPrinted>2025-02-03T06:51:41Z</cp:lastPrinted>
  <dcterms:created xsi:type="dcterms:W3CDTF">2017-12-15T06:16:59Z</dcterms:created>
  <dcterms:modified xsi:type="dcterms:W3CDTF">2025-03-19T04:37:07Z</dcterms:modified>
</cp:coreProperties>
</file>